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부서공유함\상생협력처 자재계약부\계약(2023) 정세향\배전반_순위등\2024년 배전반 발주계획_전자조달시스템 공지(20240319)\"/>
    </mc:Choice>
  </mc:AlternateContent>
  <bookViews>
    <workbookView xWindow="0" yWindow="0" windowWidth="25410" windowHeight="11925"/>
  </bookViews>
  <sheets>
    <sheet name="물품" sheetId="2" r:id="rId1"/>
  </sheets>
  <definedNames>
    <definedName name="_xlnm._FilterDatabase" localSheetId="0" hidden="1">물품!$A$4:$J$25</definedName>
    <definedName name="_xlnm.Print_Area" localSheetId="0">물품!$A$1:$M$26</definedName>
    <definedName name="_xlnm.Print_Titles" localSheetId="0">물품!$4:$4</definedName>
  </definedNames>
  <calcPr calcId="162913"/>
</workbook>
</file>

<file path=xl/calcChain.xml><?xml version="1.0" encoding="utf-8"?>
<calcChain xmlns="http://schemas.openxmlformats.org/spreadsheetml/2006/main">
  <c r="A6" i="2" l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</calcChain>
</file>

<file path=xl/sharedStrings.xml><?xml version="1.0" encoding="utf-8"?>
<sst xmlns="http://schemas.openxmlformats.org/spreadsheetml/2006/main" count="146" uniqueCount="61">
  <si>
    <t>발주월</t>
    <phoneticPr fontId="9" type="noConversion"/>
  </si>
  <si>
    <t>사업명</t>
    <phoneticPr fontId="9" type="noConversion"/>
  </si>
  <si>
    <t>계약방법</t>
    <phoneticPr fontId="9" type="noConversion"/>
  </si>
  <si>
    <t>품 명</t>
    <phoneticPr fontId="9" type="noConversion"/>
  </si>
  <si>
    <r>
      <t>처</t>
    </r>
    <r>
      <rPr>
        <sz val="11"/>
        <rFont val="맑은 고딕"/>
        <family val="3"/>
        <charset val="129"/>
      </rPr>
      <t>·</t>
    </r>
    <r>
      <rPr>
        <sz val="11"/>
        <rFont val="굴림"/>
        <family val="3"/>
        <charset val="129"/>
      </rPr>
      <t>실,사업소</t>
    </r>
    <phoneticPr fontId="9" type="noConversion"/>
  </si>
  <si>
    <t>부서명</t>
    <phoneticPr fontId="9" type="noConversion"/>
  </si>
  <si>
    <t>담당자</t>
    <phoneticPr fontId="9" type="noConversion"/>
  </si>
  <si>
    <t>연락처</t>
    <phoneticPr fontId="9" type="noConversion"/>
  </si>
  <si>
    <t>납품완료
(예정)년월</t>
    <phoneticPr fontId="9" type="noConversion"/>
  </si>
  <si>
    <t>No</t>
    <phoneticPr fontId="9" type="noConversion"/>
  </si>
  <si>
    <t>제한경쟁</t>
    <phoneticPr fontId="9" type="noConversion"/>
  </si>
  <si>
    <t>특고압배전반 등</t>
    <phoneticPr fontId="9" type="noConversion"/>
  </si>
  <si>
    <t>식</t>
    <phoneticPr fontId="9" type="noConversion"/>
  </si>
  <si>
    <t>건설설계처</t>
    <phoneticPr fontId="9" type="noConversion"/>
  </si>
  <si>
    <t>계전설계부</t>
    <phoneticPr fontId="9" type="noConversion"/>
  </si>
  <si>
    <r>
      <t xml:space="preserve">구매예정금액
</t>
    </r>
    <r>
      <rPr>
        <sz val="6"/>
        <rFont val="굴림"/>
        <family val="3"/>
        <charset val="129"/>
      </rPr>
      <t>(백만원, 부가세 제외)</t>
    </r>
    <phoneticPr fontId="9" type="noConversion"/>
  </si>
  <si>
    <t>저압배전반 등</t>
    <phoneticPr fontId="9" type="noConversion"/>
  </si>
  <si>
    <t>당진기지건설 1변전소 특고압배전반</t>
    <phoneticPr fontId="9" type="noConversion"/>
  </si>
  <si>
    <t>당진기지건설 2변전소 특고압배전반</t>
    <phoneticPr fontId="9" type="noConversion"/>
  </si>
  <si>
    <t>당진기지건설 3변전소 특고압배전반</t>
    <phoneticPr fontId="9" type="noConversion"/>
  </si>
  <si>
    <t>당진기지건설 4변전소 특고압배전반</t>
    <phoneticPr fontId="9" type="noConversion"/>
  </si>
  <si>
    <t>당진기지건설 5/5-1 변전소 특고압배전반</t>
    <phoneticPr fontId="9" type="noConversion"/>
  </si>
  <si>
    <t>당진기지건설 1변전소 저압배전반</t>
    <phoneticPr fontId="9" type="noConversion"/>
  </si>
  <si>
    <t>당진기지건설 2변전소 저압배전반</t>
    <phoneticPr fontId="9" type="noConversion"/>
  </si>
  <si>
    <t>당진기지건설 3변전소 저압배전반</t>
    <phoneticPr fontId="9" type="noConversion"/>
  </si>
  <si>
    <t>당진기지건설 4변전소 저압배전반</t>
    <phoneticPr fontId="9" type="noConversion"/>
  </si>
  <si>
    <t>지명경쟁</t>
    <phoneticPr fontId="9" type="noConversion"/>
  </si>
  <si>
    <t>당진기지건설 정비동(사무)외 저압분전반</t>
    <phoneticPr fontId="9" type="noConversion"/>
  </si>
  <si>
    <t>저압분전반 등</t>
    <phoneticPr fontId="9" type="noConversion"/>
  </si>
  <si>
    <t>당진기지건설 비상출동 대기시설 고압/저압 수배전반</t>
    <phoneticPr fontId="9" type="noConversion"/>
  </si>
  <si>
    <t>고압/저압 수배전반</t>
    <phoneticPr fontId="9" type="noConversion"/>
  </si>
  <si>
    <t>중기간경쟁</t>
    <phoneticPr fontId="9" type="noConversion"/>
  </si>
  <si>
    <t>한국장애인개발원 위탁</t>
    <phoneticPr fontId="9" type="noConversion"/>
  </si>
  <si>
    <t>(사)한국장애인직업재활시설협회 위탁</t>
    <phoneticPr fontId="9" type="noConversion"/>
  </si>
  <si>
    <t>평택수소생산기지 특고압 배전반</t>
    <phoneticPr fontId="9" type="noConversion"/>
  </si>
  <si>
    <t>장흥~보성 공급건설 저압배전반</t>
    <phoneticPr fontId="9" type="noConversion"/>
  </si>
  <si>
    <t>청주~괴산 공급건설 특고압 배전반</t>
    <phoneticPr fontId="9" type="noConversion"/>
  </si>
  <si>
    <t xml:space="preserve">저압배전반 </t>
    <phoneticPr fontId="9" type="noConversion"/>
  </si>
  <si>
    <t>류한석</t>
  </si>
  <si>
    <t>류한석</t>
    <phoneticPr fontId="9" type="noConversion"/>
  </si>
  <si>
    <t>053-670-6345</t>
  </si>
  <si>
    <t>053-670-6345</t>
    <phoneticPr fontId="9" type="noConversion"/>
  </si>
  <si>
    <t>6월</t>
    <phoneticPr fontId="9" type="noConversion"/>
  </si>
  <si>
    <t>'25.6월</t>
    <phoneticPr fontId="9" type="noConversion"/>
  </si>
  <si>
    <t>박시훈</t>
    <phoneticPr fontId="9" type="noConversion"/>
  </si>
  <si>
    <t>053-670-0647</t>
    <phoneticPr fontId="9" type="noConversion"/>
  </si>
  <si>
    <t>이진우</t>
    <phoneticPr fontId="9" type="noConversion"/>
  </si>
  <si>
    <t>053-670-6347</t>
    <phoneticPr fontId="9" type="noConversion"/>
  </si>
  <si>
    <t>3월</t>
    <phoneticPr fontId="9" type="noConversion"/>
  </si>
  <si>
    <t>10월</t>
    <phoneticPr fontId="9" type="noConversion"/>
  </si>
  <si>
    <t xml:space="preserve">* 국가계약법 시행령 제26조 1항 4호에 따른 수의계약 대상 단체 및 국가계약법 제3조에 따라 다른 법령에 특별한 규정이 있는 수의계약 가능 단체 </t>
    <phoneticPr fontId="9" type="noConversion"/>
  </si>
  <si>
    <t xml:space="preserve"> ① 국가유공자 자활집단촌의 복지공장 단체, ② 국가유공자 단체설립에 관한 법률관련 단체,③ 중증장애인 생산품생산시설 ④ 사회복지사업에 의한 사회복지법인 
 ⑤ 장애인 표준사업장  ⑥ 다른법령에 특별한 규정이 있는 수의계약 가능 단체 (대한민국 특수임무유공자회 등)</t>
    <phoneticPr fontId="9" type="noConversion"/>
  </si>
  <si>
    <t>수의계약</t>
    <phoneticPr fontId="9" type="noConversion"/>
  </si>
  <si>
    <t>12월</t>
    <phoneticPr fontId="9" type="noConversion"/>
  </si>
  <si>
    <r>
      <t xml:space="preserve">1) </t>
    </r>
    <r>
      <rPr>
        <b/>
        <sz val="11"/>
        <rFont val="돋움"/>
        <family val="3"/>
        <charset val="129"/>
      </rPr>
      <t>No.1~6</t>
    </r>
    <r>
      <rPr>
        <sz val="11"/>
        <rFont val="돋움"/>
        <family val="3"/>
        <charset val="129"/>
      </rPr>
      <t xml:space="preserve"> : </t>
    </r>
    <r>
      <rPr>
        <b/>
        <u/>
        <sz val="11"/>
        <rFont val="돋움"/>
        <family val="3"/>
        <charset val="129"/>
      </rPr>
      <t>중소기업자간 경쟁</t>
    </r>
    <r>
      <rPr>
        <sz val="11"/>
        <rFont val="돋움"/>
        <family val="3"/>
        <charset val="129"/>
      </rPr>
      <t xml:space="preserve">(제한경쟁) 건으로, </t>
    </r>
    <r>
      <rPr>
        <b/>
        <u/>
        <sz val="11"/>
        <rFont val="돋움"/>
        <family val="3"/>
        <charset val="129"/>
      </rPr>
      <t>조달청 위탁</t>
    </r>
    <r>
      <rPr>
        <sz val="11"/>
        <rFont val="돋움"/>
        <family val="3"/>
        <charset val="129"/>
      </rPr>
      <t xml:space="preserve"> 추진 </t>
    </r>
    <phoneticPr fontId="9" type="noConversion"/>
  </si>
  <si>
    <r>
      <t xml:space="preserve">2) </t>
    </r>
    <r>
      <rPr>
        <b/>
        <sz val="11"/>
        <rFont val="돋움"/>
        <family val="3"/>
        <charset val="129"/>
      </rPr>
      <t>No. 7~9</t>
    </r>
    <r>
      <rPr>
        <sz val="11"/>
        <rFont val="돋움"/>
        <family val="3"/>
        <charset val="129"/>
      </rPr>
      <t xml:space="preserve"> : </t>
    </r>
    <r>
      <rPr>
        <b/>
        <u/>
        <sz val="11"/>
        <rFont val="돋움"/>
        <family val="3"/>
        <charset val="129"/>
      </rPr>
      <t>수의계약 건</t>
    </r>
    <r>
      <rPr>
        <sz val="11"/>
        <rFont val="돋움"/>
        <family val="3"/>
        <charset val="129"/>
      </rPr>
      <t xml:space="preserve">으로  </t>
    </r>
    <r>
      <rPr>
        <b/>
        <u/>
        <sz val="11"/>
        <color rgb="FFFF0000"/>
        <rFont val="돋움"/>
        <family val="3"/>
        <charset val="129"/>
      </rPr>
      <t>한국장애인 개발원 및 한국장애인직업재활시설협회로 생산시설 선정을 위탁</t>
    </r>
    <r>
      <rPr>
        <sz val="11"/>
        <rFont val="돋움"/>
        <family val="3"/>
        <charset val="129"/>
      </rPr>
      <t xml:space="preserve">하며, </t>
    </r>
    <r>
      <rPr>
        <b/>
        <u/>
        <sz val="11"/>
        <color rgb="FFFF0000"/>
        <rFont val="돋움"/>
        <family val="3"/>
        <charset val="129"/>
      </rPr>
      <t>생산시설 선정방식</t>
    </r>
    <r>
      <rPr>
        <sz val="11"/>
        <rFont val="돋움"/>
        <family val="3"/>
        <charset val="129"/>
      </rPr>
      <t xml:space="preserve">은 </t>
    </r>
    <r>
      <rPr>
        <b/>
        <u/>
        <sz val="11"/>
        <color rgb="FFFF0000"/>
        <rFont val="돋움"/>
        <family val="3"/>
        <charset val="129"/>
      </rPr>
      <t>전자조달시스템 지명경쟁입찰에 따른 제한적 최저가 방식</t>
    </r>
    <r>
      <rPr>
        <sz val="11"/>
        <rFont val="돋움"/>
        <family val="3"/>
        <charset val="129"/>
      </rPr>
      <t>과 동일하게 적용되며, 
선정된 생산시설을 조달청에 위탁, 수의계약합니다.</t>
    </r>
    <phoneticPr fontId="9" type="noConversion"/>
  </si>
  <si>
    <r>
      <t>3)</t>
    </r>
    <r>
      <rPr>
        <b/>
        <sz val="11"/>
        <rFont val="돋움"/>
        <family val="3"/>
        <charset val="129"/>
      </rPr>
      <t xml:space="preserve"> No.10~13</t>
    </r>
    <r>
      <rPr>
        <sz val="11"/>
        <rFont val="돋움"/>
        <family val="3"/>
        <charset val="129"/>
      </rPr>
      <t xml:space="preserve"> : </t>
    </r>
    <r>
      <rPr>
        <b/>
        <u/>
        <sz val="11"/>
        <color rgb="FFFF0000"/>
        <rFont val="돋움"/>
        <family val="3"/>
        <charset val="129"/>
      </rPr>
      <t>지명경쟁 건</t>
    </r>
    <r>
      <rPr>
        <sz val="11"/>
        <rFont val="돋움"/>
        <family val="3"/>
        <charset val="129"/>
      </rPr>
      <t>으로, 해당 발주 건에 대한</t>
    </r>
    <r>
      <rPr>
        <b/>
        <u/>
        <sz val="11"/>
        <color rgb="FFFF0000"/>
        <rFont val="돋움"/>
        <family val="3"/>
        <charset val="129"/>
      </rPr>
      <t xml:space="preserve"> 사전규격 공고 시 입찰 참여의사를 제시한 국가계약법 시행령 제26조 1항 4호에 따른 수의계약 가능 대상 단체 및 국가계약법 제3조에 따라 다른 법령에 특별한 규정이 있는 수의계약 가능단체를 지명하여 경쟁</t>
    </r>
    <r>
      <rPr>
        <sz val="11"/>
        <rFont val="돋움"/>
        <family val="3"/>
        <charset val="129"/>
      </rPr>
      <t xml:space="preserve">을 시행합니다. 
 - 지명 기준은 발주 건에 따라 </t>
    </r>
    <r>
      <rPr>
        <b/>
        <u/>
        <sz val="11"/>
        <rFont val="돋움"/>
        <family val="3"/>
        <charset val="129"/>
      </rPr>
      <t>상이할 수 있으니</t>
    </r>
    <r>
      <rPr>
        <sz val="11"/>
        <rFont val="돋움"/>
        <family val="3"/>
        <charset val="129"/>
      </rPr>
      <t>,</t>
    </r>
    <r>
      <rPr>
        <b/>
        <u/>
        <sz val="11"/>
        <rFont val="돋움"/>
        <family val="3"/>
        <charset val="129"/>
      </rPr>
      <t xml:space="preserve"> 공고 시 확인</t>
    </r>
    <r>
      <rPr>
        <sz val="11"/>
        <rFont val="돋움"/>
        <family val="3"/>
        <charset val="129"/>
      </rPr>
      <t>하시기 바랍니다.</t>
    </r>
    <phoneticPr fontId="9" type="noConversion"/>
  </si>
  <si>
    <r>
      <t>4)</t>
    </r>
    <r>
      <rPr>
        <b/>
        <sz val="11"/>
        <rFont val="돋움"/>
        <family val="3"/>
        <charset val="129"/>
      </rPr>
      <t xml:space="preserve"> NO.14('25년 발주건) : </t>
    </r>
    <r>
      <rPr>
        <b/>
        <u/>
        <sz val="11"/>
        <rFont val="돋움"/>
        <family val="3"/>
        <charset val="129"/>
      </rPr>
      <t>중소기업자간 경쟁(제한경쟁)</t>
    </r>
    <r>
      <rPr>
        <b/>
        <sz val="11"/>
        <rFont val="돋움"/>
        <family val="3"/>
        <charset val="129"/>
      </rPr>
      <t xml:space="preserve"> 건으로,</t>
    </r>
    <r>
      <rPr>
        <b/>
        <u/>
        <sz val="11"/>
        <rFont val="돋움"/>
        <family val="3"/>
        <charset val="129"/>
      </rPr>
      <t xml:space="preserve"> 조달청 위탁</t>
    </r>
    <r>
      <rPr>
        <b/>
        <sz val="11"/>
        <rFont val="돋움"/>
        <family val="3"/>
        <charset val="129"/>
      </rPr>
      <t xml:space="preserve"> 추진 </t>
    </r>
    <phoneticPr fontId="9" type="noConversion"/>
  </si>
  <si>
    <t>2024년 한국가스공사 배전반 연간 발주계획(예정)</t>
    <phoneticPr fontId="9" type="noConversion"/>
  </si>
  <si>
    <t>국가계약법 시행령 제26조 1항 4호 수의계약가능 단체 대상 및 국가계약법 제3조에 따라 다른 법령에 특별한 규정이 있는 수의계약 가능 단체</t>
    <phoneticPr fontId="9" type="noConversion"/>
  </si>
  <si>
    <t xml:space="preserve">* 실 발주 시기는 변경 가능 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</si>
</sst>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1" formatCode="_-* #,##0_-;\-* #,##0_-;_-* &quot;-&quot;_-;_-@_-"/>
    <numFmt numFmtId="176" formatCode="_ * #,##0_ ;_ * \-#,##0_ ;_ * &quot;-&quot;_ ;_ @_ "/>
    <numFmt numFmtId="177" formatCode=";;;"/>
    <numFmt numFmtId="178" formatCode="\(&quot;₩&quot;###,##0\)"/>
    <numFmt numFmtId="179" formatCode="&quot;₩&quot;#,##0.00;[Red]&quot;₩&quot;&quot;₩&quot;\-#,##0.00"/>
    <numFmt numFmtId="180" formatCode="#,##0.0\ "/>
    <numFmt numFmtId="181" formatCode="#,##0\ .0"/>
    <numFmt numFmtId="182" formatCode="_(&quot;$&quot;* #,##0_);_(&quot;$&quot;* \(#,##0\);_(&quot;$&quot;* &quot;-&quot;_);_(@_)"/>
    <numFmt numFmtId="183" formatCode="_(&quot;$&quot;* #,##0.00_);_(&quot;$&quot;* \(#,##0.00\);_(&quot;$&quot;* &quot;-&quot;??_);_(@_)"/>
    <numFmt numFmtId="184" formatCode="_ * #,##0.00_ ;_ * \-#,##0.00_ ;_ * &quot;-&quot;??_ ;_ @_ "/>
  </numFmts>
  <fonts count="5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name val="굴림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8"/>
      <color indexed="8"/>
      <name val="굴림체"/>
      <family val="3"/>
      <charset val="129"/>
    </font>
    <font>
      <b/>
      <sz val="22"/>
      <name val="돋움"/>
      <family val="3"/>
      <charset val="129"/>
    </font>
    <font>
      <b/>
      <sz val="16"/>
      <name val="돋움"/>
      <family val="3"/>
      <charset val="129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sz val="12"/>
      <name val="뼻뮝"/>
      <family val="1"/>
      <charset val="129"/>
    </font>
    <font>
      <b/>
      <sz val="12"/>
      <name val="바탕체"/>
      <family val="1"/>
      <charset val="129"/>
    </font>
    <font>
      <sz val="10"/>
      <name val="Arial"/>
      <family val="2"/>
    </font>
    <font>
      <sz val="1"/>
      <color indexed="8"/>
      <name val="Courier"/>
      <family val="3"/>
    </font>
    <font>
      <sz val="11"/>
      <name val="돋움체"/>
      <family val="3"/>
      <charset val="129"/>
    </font>
    <font>
      <i/>
      <sz val="1"/>
      <color indexed="8"/>
      <name val="Courier"/>
      <family val="3"/>
    </font>
    <font>
      <b/>
      <sz val="9.5"/>
      <name val="Courier"/>
      <family val="3"/>
    </font>
    <font>
      <b/>
      <sz val="9.85"/>
      <name val="Times New Roman"/>
      <family val="1"/>
    </font>
    <font>
      <b/>
      <sz val="12"/>
      <name val="Arial"/>
      <family val="2"/>
    </font>
    <font>
      <b/>
      <sz val="1"/>
      <color indexed="8"/>
      <name val="Courier"/>
      <family val="3"/>
    </font>
    <font>
      <b/>
      <sz val="12"/>
      <name val="Times New Roman"/>
      <family val="1"/>
    </font>
    <font>
      <sz val="12"/>
      <name val="바탕체"/>
      <family val="1"/>
      <charset val="129"/>
    </font>
    <font>
      <sz val="9"/>
      <color indexed="8"/>
      <name val="굴림체"/>
      <family val="3"/>
      <charset val="129"/>
    </font>
    <font>
      <sz val="10"/>
      <name val="Times New Roman"/>
      <family val="1"/>
    </font>
    <font>
      <sz val="11"/>
      <color rgb="FF000000"/>
      <name val="맑은 고딕"/>
      <family val="3"/>
      <charset val="129"/>
      <scheme val="minor"/>
    </font>
    <font>
      <sz val="6"/>
      <name val="굴림"/>
      <family val="3"/>
      <charset val="129"/>
    </font>
    <font>
      <b/>
      <sz val="11"/>
      <name val="돋움"/>
      <family val="3"/>
      <charset val="129"/>
    </font>
    <font>
      <b/>
      <u/>
      <sz val="11"/>
      <name val="돋움"/>
      <family val="3"/>
      <charset val="129"/>
    </font>
    <font>
      <b/>
      <u/>
      <sz val="11"/>
      <color rgb="FFFF0000"/>
      <name val="돋움"/>
      <family val="3"/>
      <charset val="129"/>
    </font>
  </fonts>
  <fills count="3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39">
    <xf numFmtId="0" fontId="0" fillId="0" borderId="0"/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0" borderId="0"/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2" fillId="6" borderId="4" applyNumberFormat="0" applyAlignment="0" applyProtection="0">
      <alignment vertical="center"/>
    </xf>
    <xf numFmtId="0" fontId="23" fillId="7" borderId="5" applyNumberFormat="0" applyAlignment="0" applyProtection="0">
      <alignment vertical="center"/>
    </xf>
    <xf numFmtId="0" fontId="24" fillId="7" borderId="4" applyNumberFormat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6" fillId="8" borderId="7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34" fillId="0" borderId="0"/>
    <xf numFmtId="4" fontId="35" fillId="0" borderId="0">
      <protection locked="0"/>
    </xf>
    <xf numFmtId="176" fontId="34" fillId="0" borderId="0" applyFont="0" applyFill="0" applyBorder="0" applyAlignment="0" applyProtection="0"/>
    <xf numFmtId="184" fontId="34" fillId="0" borderId="0" applyFont="0" applyFill="0" applyBorder="0" applyAlignment="0" applyProtection="0"/>
    <xf numFmtId="177" fontId="36" fillId="0" borderId="0">
      <protection locked="0"/>
    </xf>
    <xf numFmtId="178" fontId="36" fillId="0" borderId="0">
      <protection locked="0"/>
    </xf>
    <xf numFmtId="182" fontId="34" fillId="0" borderId="0" applyFont="0" applyFill="0" applyBorder="0" applyAlignment="0" applyProtection="0"/>
    <xf numFmtId="183" fontId="34" fillId="0" borderId="0" applyFont="0" applyFill="0" applyBorder="0" applyAlignment="0" applyProtection="0"/>
    <xf numFmtId="179" fontId="36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7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7" fillId="0" borderId="0">
      <protection locked="0"/>
    </xf>
    <xf numFmtId="180" fontId="36" fillId="0" borderId="0">
      <protection locked="0"/>
    </xf>
    <xf numFmtId="38" fontId="38" fillId="34" borderId="0" applyNumberFormat="0" applyBorder="0" applyAlignment="0" applyProtection="0"/>
    <xf numFmtId="0" fontId="39" fillId="0" borderId="0">
      <alignment horizontal="left"/>
    </xf>
    <xf numFmtId="0" fontId="40" fillId="0" borderId="12" applyNumberFormat="0" applyAlignment="0" applyProtection="0">
      <alignment horizontal="left" vertical="center"/>
    </xf>
    <xf numFmtId="0" fontId="40" fillId="0" borderId="11">
      <alignment horizontal="left" vertical="center"/>
    </xf>
    <xf numFmtId="0" fontId="35" fillId="0" borderId="0">
      <protection locked="0"/>
    </xf>
    <xf numFmtId="0" fontId="35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10" fontId="38" fillId="34" borderId="10" applyNumberFormat="0" applyBorder="0" applyAlignment="0" applyProtection="0"/>
    <xf numFmtId="0" fontId="42" fillId="0" borderId="13"/>
    <xf numFmtId="0" fontId="33" fillId="0" borderId="0"/>
    <xf numFmtId="0" fontId="45" fillId="0" borderId="0"/>
    <xf numFmtId="181" fontId="36" fillId="0" borderId="0">
      <protection locked="0"/>
    </xf>
    <xf numFmtId="0" fontId="35" fillId="0" borderId="14">
      <protection locked="0"/>
    </xf>
    <xf numFmtId="9" fontId="31" fillId="0" borderId="0" applyFont="0" applyFill="0" applyBorder="0" applyAlignment="0" applyProtection="0">
      <alignment vertical="center"/>
    </xf>
    <xf numFmtId="0" fontId="32" fillId="0" borderId="0"/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176" fontId="43" fillId="0" borderId="0" applyFont="0" applyFill="0" applyBorder="0" applyAlignment="0" applyProtection="0"/>
    <xf numFmtId="41" fontId="31" fillId="0" borderId="0" applyFont="0" applyFill="0" applyBorder="0" applyAlignment="0" applyProtection="0">
      <alignment vertical="center"/>
    </xf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1" fillId="0" borderId="0">
      <alignment vertical="center"/>
    </xf>
    <xf numFmtId="0" fontId="43" fillId="0" borderId="0"/>
    <xf numFmtId="0" fontId="44" fillId="0" borderId="0"/>
    <xf numFmtId="0" fontId="7" fillId="0" borderId="0"/>
    <xf numFmtId="0" fontId="11" fillId="0" borderId="0">
      <alignment vertical="center"/>
    </xf>
    <xf numFmtId="0" fontId="3" fillId="0" borderId="0">
      <alignment vertical="center"/>
    </xf>
    <xf numFmtId="0" fontId="3" fillId="9" borderId="8" applyNumberFormat="0" applyFont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46" fillId="0" borderId="0">
      <alignment vertical="center"/>
    </xf>
    <xf numFmtId="41" fontId="46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9" borderId="8" applyNumberFormat="0" applyFont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9" borderId="8" applyNumberFormat="0" applyFont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9" borderId="8" applyNumberFormat="0" applyFont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9" borderId="8" applyNumberFormat="0" applyFont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9" borderId="8" applyNumberFormat="0" applyFont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31">
    <xf numFmtId="0" fontId="0" fillId="0" borderId="0" xfId="0"/>
    <xf numFmtId="0" fontId="0" fillId="0" borderId="0" xfId="0" applyAlignment="1">
      <alignment vertical="center"/>
    </xf>
    <xf numFmtId="0" fontId="14" fillId="0" borderId="0" xfId="4" applyFont="1" applyBorder="1" applyAlignment="1">
      <alignment horizontal="left" vertical="center"/>
    </xf>
    <xf numFmtId="0" fontId="0" fillId="0" borderId="0" xfId="0" applyAlignment="1">
      <alignment vertical="center" shrinkToFit="1"/>
    </xf>
    <xf numFmtId="0" fontId="0" fillId="0" borderId="0" xfId="0" applyAlignment="1">
      <alignment horizontal="center" vertical="center" shrinkToFit="1"/>
    </xf>
    <xf numFmtId="41" fontId="0" fillId="0" borderId="0" xfId="1" applyFont="1" applyAlignment="1">
      <alignment vertical="center" shrinkToFi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shrinkToFit="1"/>
    </xf>
    <xf numFmtId="1" fontId="8" fillId="2" borderId="10" xfId="0" applyNumberFormat="1" applyFont="1" applyFill="1" applyBorder="1" applyAlignment="1">
      <alignment horizontal="center" vertical="center" shrinkToFit="1"/>
    </xf>
    <xf numFmtId="0" fontId="0" fillId="35" borderId="10" xfId="0" applyFill="1" applyBorder="1" applyAlignment="1">
      <alignment vertical="center" shrinkToFit="1"/>
    </xf>
    <xf numFmtId="0" fontId="0" fillId="35" borderId="10" xfId="0" applyFill="1" applyBorder="1" applyAlignment="1">
      <alignment horizontal="center" vertical="center" shrinkToFit="1"/>
    </xf>
    <xf numFmtId="41" fontId="0" fillId="35" borderId="10" xfId="1" applyFont="1" applyFill="1" applyBorder="1" applyAlignment="1">
      <alignment vertical="center" shrinkToFit="1"/>
    </xf>
    <xf numFmtId="0" fontId="0" fillId="35" borderId="0" xfId="0" applyFill="1" applyAlignment="1">
      <alignment vertical="center"/>
    </xf>
    <xf numFmtId="41" fontId="8" fillId="2" borderId="10" xfId="1" applyFont="1" applyFill="1" applyBorder="1" applyAlignment="1">
      <alignment horizontal="center" vertical="center" wrapText="1" shrinkToFit="1"/>
    </xf>
    <xf numFmtId="0" fontId="0" fillId="35" borderId="10" xfId="0" applyFill="1" applyBorder="1" applyAlignment="1">
      <alignment horizontal="center" vertical="center"/>
    </xf>
    <xf numFmtId="1" fontId="0" fillId="35" borderId="10" xfId="0" applyNumberFormat="1" applyFill="1" applyBorder="1" applyAlignment="1">
      <alignment horizontal="center" vertical="center" shrinkToFit="1"/>
    </xf>
    <xf numFmtId="0" fontId="0" fillId="35" borderId="10" xfId="0" applyNumberFormat="1" applyFill="1" applyBorder="1" applyAlignment="1">
      <alignment horizontal="right" vertical="center"/>
    </xf>
    <xf numFmtId="0" fontId="0" fillId="35" borderId="0" xfId="0" applyFill="1" applyBorder="1" applyAlignment="1">
      <alignment horizontal="left" vertical="center" shrinkToFit="1"/>
    </xf>
    <xf numFmtId="0" fontId="0" fillId="35" borderId="10" xfId="0" quotePrefix="1" applyFill="1" applyBorder="1" applyAlignment="1">
      <alignment horizontal="center" vertical="center"/>
    </xf>
    <xf numFmtId="0" fontId="0" fillId="35" borderId="10" xfId="0" applyNumberFormat="1" applyFont="1" applyFill="1" applyBorder="1" applyAlignment="1">
      <alignment horizontal="right" vertical="center"/>
    </xf>
    <xf numFmtId="0" fontId="0" fillId="35" borderId="0" xfId="0" applyFill="1" applyBorder="1" applyAlignment="1">
      <alignment horizontal="left" vertical="center" shrinkToFit="1"/>
    </xf>
    <xf numFmtId="0" fontId="8" fillId="2" borderId="15" xfId="0" applyFont="1" applyFill="1" applyBorder="1" applyAlignment="1">
      <alignment horizontal="center" vertical="center" shrinkToFit="1"/>
    </xf>
    <xf numFmtId="0" fontId="8" fillId="2" borderId="16" xfId="0" applyFont="1" applyFill="1" applyBorder="1" applyAlignment="1">
      <alignment horizontal="center" vertical="center" shrinkToFit="1"/>
    </xf>
    <xf numFmtId="0" fontId="0" fillId="35" borderId="0" xfId="0" applyFill="1" applyBorder="1" applyAlignment="1">
      <alignment horizontal="left" vertical="center" shrinkToFit="1"/>
    </xf>
    <xf numFmtId="0" fontId="0" fillId="0" borderId="0" xfId="0" applyAlignment="1">
      <alignment horizontal="left" vertical="center" wrapText="1"/>
    </xf>
    <xf numFmtId="0" fontId="0" fillId="35" borderId="0" xfId="0" applyFill="1" applyBorder="1" applyAlignment="1">
      <alignment horizontal="left" vertical="center" wrapText="1" shrinkToFit="1"/>
    </xf>
    <xf numFmtId="0" fontId="0" fillId="35" borderId="17" xfId="0" applyFill="1" applyBorder="1" applyAlignment="1">
      <alignment horizontal="left" vertical="center"/>
    </xf>
    <xf numFmtId="0" fontId="0" fillId="35" borderId="0" xfId="0" applyFill="1" applyBorder="1" applyAlignment="1">
      <alignment horizontal="left" vertical="center"/>
    </xf>
    <xf numFmtId="0" fontId="13" fillId="0" borderId="0" xfId="4" applyFont="1" applyAlignment="1">
      <alignment horizontal="center" vertical="center"/>
    </xf>
    <xf numFmtId="0" fontId="0" fillId="35" borderId="10" xfId="0" quotePrefix="1" applyNumberFormat="1" applyFont="1" applyFill="1" applyBorder="1" applyAlignment="1">
      <alignment horizontal="right" vertical="center"/>
    </xf>
    <xf numFmtId="41" fontId="0" fillId="35" borderId="0" xfId="0" applyNumberFormat="1" applyFill="1" applyAlignment="1">
      <alignment vertical="center"/>
    </xf>
  </cellXfs>
  <cellStyles count="339">
    <cellStyle name="20% - 강조색1" xfId="39" builtinId="30" customBuiltin="1"/>
    <cellStyle name="20% - 강조색1 2" xfId="195"/>
    <cellStyle name="20% - 강조색1 2 2" xfId="275"/>
    <cellStyle name="20% - 강조색1 3" xfId="155"/>
    <cellStyle name="20% - 강조색1 3 2" xfId="315"/>
    <cellStyle name="20% - 강조색1 4" xfId="235"/>
    <cellStyle name="20% - 강조색2" xfId="43" builtinId="34" customBuiltin="1"/>
    <cellStyle name="20% - 강조색2 2" xfId="197"/>
    <cellStyle name="20% - 강조색2 2 2" xfId="277"/>
    <cellStyle name="20% - 강조색2 3" xfId="157"/>
    <cellStyle name="20% - 강조색2 3 2" xfId="317"/>
    <cellStyle name="20% - 강조색2 4" xfId="237"/>
    <cellStyle name="20% - 강조색3" xfId="47" builtinId="38" customBuiltin="1"/>
    <cellStyle name="20% - 강조색3 2" xfId="199"/>
    <cellStyle name="20% - 강조색3 2 2" xfId="279"/>
    <cellStyle name="20% - 강조색3 3" xfId="159"/>
    <cellStyle name="20% - 강조색3 3 2" xfId="319"/>
    <cellStyle name="20% - 강조색3 4" xfId="239"/>
    <cellStyle name="20% - 강조색4" xfId="51" builtinId="42" customBuiltin="1"/>
    <cellStyle name="20% - 강조색4 2" xfId="201"/>
    <cellStyle name="20% - 강조색4 2 2" xfId="281"/>
    <cellStyle name="20% - 강조색4 3" xfId="161"/>
    <cellStyle name="20% - 강조색4 3 2" xfId="321"/>
    <cellStyle name="20% - 강조색4 4" xfId="241"/>
    <cellStyle name="20% - 강조색5" xfId="55" builtinId="46" customBuiltin="1"/>
    <cellStyle name="20% - 강조색5 2" xfId="203"/>
    <cellStyle name="20% - 강조색5 2 2" xfId="283"/>
    <cellStyle name="20% - 강조색5 3" xfId="163"/>
    <cellStyle name="20% - 강조색5 3 2" xfId="323"/>
    <cellStyle name="20% - 강조색5 4" xfId="243"/>
    <cellStyle name="20% - 강조색6" xfId="59" builtinId="50" customBuiltin="1"/>
    <cellStyle name="20% - 강조색6 2" xfId="205"/>
    <cellStyle name="20% - 강조색6 2 2" xfId="285"/>
    <cellStyle name="20% - 강조색6 3" xfId="165"/>
    <cellStyle name="20% - 강조색6 3 2" xfId="325"/>
    <cellStyle name="20% - 강조색6 4" xfId="245"/>
    <cellStyle name="40% - 강조색1" xfId="40" builtinId="31" customBuiltin="1"/>
    <cellStyle name="40% - 강조색1 2" xfId="196"/>
    <cellStyle name="40% - 강조색1 2 2" xfId="276"/>
    <cellStyle name="40% - 강조색1 3" xfId="156"/>
    <cellStyle name="40% - 강조색1 3 2" xfId="316"/>
    <cellStyle name="40% - 강조색1 4" xfId="236"/>
    <cellStyle name="40% - 강조색2" xfId="44" builtinId="35" customBuiltin="1"/>
    <cellStyle name="40% - 강조색2 2" xfId="198"/>
    <cellStyle name="40% - 강조색2 2 2" xfId="278"/>
    <cellStyle name="40% - 강조색2 3" xfId="158"/>
    <cellStyle name="40% - 강조색2 3 2" xfId="318"/>
    <cellStyle name="40% - 강조색2 4" xfId="238"/>
    <cellStyle name="40% - 강조색3" xfId="48" builtinId="39" customBuiltin="1"/>
    <cellStyle name="40% - 강조색3 2" xfId="200"/>
    <cellStyle name="40% - 강조색3 2 2" xfId="280"/>
    <cellStyle name="40% - 강조색3 3" xfId="160"/>
    <cellStyle name="40% - 강조색3 3 2" xfId="320"/>
    <cellStyle name="40% - 강조색3 4" xfId="240"/>
    <cellStyle name="40% - 강조색4" xfId="52" builtinId="43" customBuiltin="1"/>
    <cellStyle name="40% - 강조색4 2" xfId="202"/>
    <cellStyle name="40% - 강조색4 2 2" xfId="282"/>
    <cellStyle name="40% - 강조색4 3" xfId="162"/>
    <cellStyle name="40% - 강조색4 3 2" xfId="322"/>
    <cellStyle name="40% - 강조색4 4" xfId="242"/>
    <cellStyle name="40% - 강조색5" xfId="56" builtinId="47" customBuiltin="1"/>
    <cellStyle name="40% - 강조색5 2" xfId="204"/>
    <cellStyle name="40% - 강조색5 2 2" xfId="284"/>
    <cellStyle name="40% - 강조색5 3" xfId="164"/>
    <cellStyle name="40% - 강조색5 3 2" xfId="324"/>
    <cellStyle name="40% - 강조색5 4" xfId="244"/>
    <cellStyle name="40% - 강조색6" xfId="60" builtinId="51" customBuiltin="1"/>
    <cellStyle name="40% - 강조색6 2" xfId="206"/>
    <cellStyle name="40% - 강조색6 2 2" xfId="286"/>
    <cellStyle name="40% - 강조색6 3" xfId="166"/>
    <cellStyle name="40% - 강조색6 3 2" xfId="326"/>
    <cellStyle name="40% - 강조색6 4" xfId="246"/>
    <cellStyle name="60% - 강조색1" xfId="41" builtinId="32" customBuiltin="1"/>
    <cellStyle name="60% - 강조색2" xfId="45" builtinId="36" customBuiltin="1"/>
    <cellStyle name="60% - 강조색3" xfId="49" builtinId="40" customBuiltin="1"/>
    <cellStyle name="60% - 강조색4" xfId="53" builtinId="44" customBuiltin="1"/>
    <cellStyle name="60% - 강조색5" xfId="57" builtinId="48" customBuiltin="1"/>
    <cellStyle name="60% - 강조색6" xfId="61" builtinId="52" customBuiltin="1"/>
    <cellStyle name="category" xfId="79"/>
    <cellStyle name="Comma" xfId="80"/>
    <cellStyle name="Comma [0]_laroux" xfId="81"/>
    <cellStyle name="Comma_laroux" xfId="82"/>
    <cellStyle name="Comma0" xfId="83"/>
    <cellStyle name="Currency" xfId="84"/>
    <cellStyle name="Currency [0]_laroux" xfId="85"/>
    <cellStyle name="Currency_laroux" xfId="86"/>
    <cellStyle name="Currency0" xfId="87"/>
    <cellStyle name="Date" xfId="88"/>
    <cellStyle name="F2" xfId="89"/>
    <cellStyle name="F3" xfId="90"/>
    <cellStyle name="F4" xfId="91"/>
    <cellStyle name="F5" xfId="92"/>
    <cellStyle name="F6" xfId="93"/>
    <cellStyle name="F7" xfId="94"/>
    <cellStyle name="F8" xfId="95"/>
    <cellStyle name="Fixed" xfId="96"/>
    <cellStyle name="Grey" xfId="97"/>
    <cellStyle name="HEADER" xfId="98"/>
    <cellStyle name="Header1" xfId="99"/>
    <cellStyle name="Header2" xfId="100"/>
    <cellStyle name="Heading 1" xfId="101"/>
    <cellStyle name="Heading 2" xfId="102"/>
    <cellStyle name="Heading1" xfId="103"/>
    <cellStyle name="Heading2" xfId="104"/>
    <cellStyle name="Input [yellow]" xfId="105"/>
    <cellStyle name="Model" xfId="106"/>
    <cellStyle name="Normal - Style1" xfId="107"/>
    <cellStyle name="Normal_Certs Q2" xfId="108"/>
    <cellStyle name="Percent" xfId="109"/>
    <cellStyle name="Total" xfId="110"/>
    <cellStyle name="강조색1" xfId="38" builtinId="29" customBuiltin="1"/>
    <cellStyle name="강조색2" xfId="42" builtinId="33" customBuiltin="1"/>
    <cellStyle name="강조색3" xfId="46" builtinId="37" customBuiltin="1"/>
    <cellStyle name="강조색4" xfId="50" builtinId="41" customBuiltin="1"/>
    <cellStyle name="강조색5" xfId="54" builtinId="45" customBuiltin="1"/>
    <cellStyle name="강조색6" xfId="58" builtinId="49" customBuiltin="1"/>
    <cellStyle name="경고문" xfId="35" builtinId="11" customBuiltin="1"/>
    <cellStyle name="계산" xfId="32" builtinId="22" customBuiltin="1"/>
    <cellStyle name="나쁨" xfId="28" builtinId="27" customBuiltin="1"/>
    <cellStyle name="메모 2" xfId="126"/>
    <cellStyle name="메모 2 2" xfId="208"/>
    <cellStyle name="메모 2 2 2" xfId="288"/>
    <cellStyle name="메모 2 3" xfId="168"/>
    <cellStyle name="메모 2 3 2" xfId="328"/>
    <cellStyle name="메모 2 4" xfId="248"/>
    <cellStyle name="백분율 2" xfId="111"/>
    <cellStyle name="백분율 3" xfId="128"/>
    <cellStyle name="백분율 3 2" xfId="210"/>
    <cellStyle name="백분율 3 2 2" xfId="290"/>
    <cellStyle name="백분율 3 3" xfId="170"/>
    <cellStyle name="백분율 3 3 2" xfId="330"/>
    <cellStyle name="백분율 3 4" xfId="250"/>
    <cellStyle name="보통" xfId="29" builtinId="28" customBuiltin="1"/>
    <cellStyle name="뷭?_BOOKSHIP" xfId="112"/>
    <cellStyle name="설명 텍스트" xfId="36" builtinId="53" customBuiltin="1"/>
    <cellStyle name="셀 확인" xfId="34" builtinId="23" customBuiltin="1"/>
    <cellStyle name="쉼표 [0]" xfId="1" builtinId="6"/>
    <cellStyle name="쉼표 [0] 2" xfId="2"/>
    <cellStyle name="쉼표 [0] 2 2" xfId="78"/>
    <cellStyle name="쉼표 [0] 2 2 2" xfId="114"/>
    <cellStyle name="쉼표 [0] 2 3" xfId="113"/>
    <cellStyle name="쉼표 [0] 2 4" xfId="130"/>
    <cellStyle name="쉼표 [0] 3" xfId="7"/>
    <cellStyle name="쉼표 [0] 3 2" xfId="15"/>
    <cellStyle name="쉼표 [0] 3 2 2" xfId="71"/>
    <cellStyle name="쉼표 [0] 3 2 2 2" xfId="188"/>
    <cellStyle name="쉼표 [0] 3 2 2 2 2" xfId="268"/>
    <cellStyle name="쉼표 [0] 3 2 2 3" xfId="148"/>
    <cellStyle name="쉼표 [0] 3 2 2 3 2" xfId="308"/>
    <cellStyle name="쉼표 [0] 3 2 2 4" xfId="228"/>
    <cellStyle name="쉼표 [0] 3 2 3" xfId="132"/>
    <cellStyle name="쉼표 [0] 3 2 3 2" xfId="212"/>
    <cellStyle name="쉼표 [0] 3 2 3 2 2" xfId="292"/>
    <cellStyle name="쉼표 [0] 3 2 3 3" xfId="172"/>
    <cellStyle name="쉼표 [0] 3 2 3 3 2" xfId="332"/>
    <cellStyle name="쉼표 [0] 3 2 3 4" xfId="252"/>
    <cellStyle name="쉼표 [0] 3 2 4" xfId="63"/>
    <cellStyle name="쉼표 [0] 3 2 4 2" xfId="180"/>
    <cellStyle name="쉼표 [0] 3 2 4 3" xfId="260"/>
    <cellStyle name="쉼표 [0] 3 2 5" xfId="140"/>
    <cellStyle name="쉼표 [0] 3 2 5 2" xfId="300"/>
    <cellStyle name="쉼표 [0] 3 2 6" xfId="220"/>
    <cellStyle name="쉼표 [0] 3 3" xfId="115"/>
    <cellStyle name="쉼표 [0] 4" xfId="116"/>
    <cellStyle name="쉼표 [0] 5" xfId="5"/>
    <cellStyle name="쉼표 [0] 5 2" xfId="16"/>
    <cellStyle name="쉼표 [0] 5 2 2" xfId="72"/>
    <cellStyle name="쉼표 [0] 5 2 2 2" xfId="189"/>
    <cellStyle name="쉼표 [0] 5 2 2 2 2" xfId="269"/>
    <cellStyle name="쉼표 [0] 5 2 2 3" xfId="149"/>
    <cellStyle name="쉼표 [0] 5 2 2 3 2" xfId="309"/>
    <cellStyle name="쉼표 [0] 5 2 2 4" xfId="229"/>
    <cellStyle name="쉼표 [0] 5 2 3" xfId="133"/>
    <cellStyle name="쉼표 [0] 5 2 3 2" xfId="213"/>
    <cellStyle name="쉼표 [0] 5 2 3 2 2" xfId="293"/>
    <cellStyle name="쉼표 [0] 5 2 3 3" xfId="173"/>
    <cellStyle name="쉼표 [0] 5 2 3 3 2" xfId="333"/>
    <cellStyle name="쉼표 [0] 5 2 3 4" xfId="253"/>
    <cellStyle name="쉼표 [0] 5 2 4" xfId="64"/>
    <cellStyle name="쉼표 [0] 5 2 4 2" xfId="181"/>
    <cellStyle name="쉼표 [0] 5 2 4 3" xfId="261"/>
    <cellStyle name="쉼표 [0] 5 2 5" xfId="141"/>
    <cellStyle name="쉼표 [0] 5 2 5 2" xfId="301"/>
    <cellStyle name="쉼표 [0] 5 2 6" xfId="221"/>
    <cellStyle name="쉼표 [0] 5 3" xfId="8"/>
    <cellStyle name="쉼표 [0] 5 3 2" xfId="117"/>
    <cellStyle name="쉼표 [0] 6" xfId="127"/>
    <cellStyle name="쉼표 [0] 6 2" xfId="209"/>
    <cellStyle name="쉼표 [0] 6 2 2" xfId="289"/>
    <cellStyle name="쉼표 [0] 6 3" xfId="169"/>
    <cellStyle name="쉼표 [0] 6 3 2" xfId="329"/>
    <cellStyle name="쉼표 [0] 6 4" xfId="249"/>
    <cellStyle name="연결된 셀" xfId="33" builtinId="24" customBuiltin="1"/>
    <cellStyle name="요약" xfId="37" builtinId="25" customBuiltin="1"/>
    <cellStyle name="입력" xfId="30" builtinId="20" customBuiltin="1"/>
    <cellStyle name="제목" xfId="22" builtinId="15" customBuiltin="1"/>
    <cellStyle name="제목 1" xfId="23" builtinId="16" customBuiltin="1"/>
    <cellStyle name="제목 2" xfId="24" builtinId="17" customBuiltin="1"/>
    <cellStyle name="제목 3" xfId="25" builtinId="18" customBuiltin="1"/>
    <cellStyle name="제목 4" xfId="26" builtinId="19" customBuiltin="1"/>
    <cellStyle name="좋음" xfId="27" builtinId="26" customBuiltin="1"/>
    <cellStyle name="출력" xfId="31" builtinId="21" customBuiltin="1"/>
    <cellStyle name="콤마 [0]_01실적" xfId="118"/>
    <cellStyle name="콤마_01실적" xfId="119"/>
    <cellStyle name="표준" xfId="0" builtinId="0"/>
    <cellStyle name="표준 2" xfId="3"/>
    <cellStyle name="표준 2 2" xfId="6"/>
    <cellStyle name="표준 2 2 2" xfId="18"/>
    <cellStyle name="표준 2 2 2 2" xfId="74"/>
    <cellStyle name="표준 2 2 2 2 2" xfId="191"/>
    <cellStyle name="표준 2 2 2 2 2 2" xfId="271"/>
    <cellStyle name="표준 2 2 2 2 3" xfId="151"/>
    <cellStyle name="표준 2 2 2 2 3 2" xfId="311"/>
    <cellStyle name="표준 2 2 2 2 4" xfId="231"/>
    <cellStyle name="표준 2 2 2 3" xfId="135"/>
    <cellStyle name="표준 2 2 2 3 2" xfId="215"/>
    <cellStyle name="표준 2 2 2 3 2 2" xfId="295"/>
    <cellStyle name="표준 2 2 2 3 3" xfId="175"/>
    <cellStyle name="표준 2 2 2 3 3 2" xfId="335"/>
    <cellStyle name="표준 2 2 2 3 4" xfId="255"/>
    <cellStyle name="표준 2 2 2 4" xfId="66"/>
    <cellStyle name="표준 2 2 2 4 2" xfId="183"/>
    <cellStyle name="표준 2 2 2 4 3" xfId="263"/>
    <cellStyle name="표준 2 2 2 5" xfId="143"/>
    <cellStyle name="표준 2 2 2 5 2" xfId="303"/>
    <cellStyle name="표준 2 2 2 6" xfId="223"/>
    <cellStyle name="표준 2 2 3" xfId="10"/>
    <cellStyle name="표준 2 3" xfId="17"/>
    <cellStyle name="표준 2 3 2" xfId="73"/>
    <cellStyle name="표준 2 3 2 2" xfId="190"/>
    <cellStyle name="표준 2 3 2 2 2" xfId="270"/>
    <cellStyle name="표준 2 3 2 3" xfId="150"/>
    <cellStyle name="표준 2 3 2 3 2" xfId="310"/>
    <cellStyle name="표준 2 3 2 4" xfId="230"/>
    <cellStyle name="표준 2 3 3" xfId="134"/>
    <cellStyle name="표준 2 3 3 2" xfId="214"/>
    <cellStyle name="표준 2 3 3 2 2" xfId="294"/>
    <cellStyle name="표준 2 3 3 3" xfId="174"/>
    <cellStyle name="표준 2 3 3 3 2" xfId="334"/>
    <cellStyle name="표준 2 3 3 4" xfId="254"/>
    <cellStyle name="표준 2 3 4" xfId="65"/>
    <cellStyle name="표준 2 3 4 2" xfId="182"/>
    <cellStyle name="표준 2 3 4 3" xfId="262"/>
    <cellStyle name="표준 2 3 5" xfId="142"/>
    <cellStyle name="표준 2 3 5 2" xfId="302"/>
    <cellStyle name="표준 2 3 6" xfId="222"/>
    <cellStyle name="표준 2 4" xfId="9"/>
    <cellStyle name="표준 2 4 2" xfId="120"/>
    <cellStyle name="표준 2 5" xfId="129"/>
    <cellStyle name="표준 3" xfId="4"/>
    <cellStyle name="표준 3 2" xfId="19"/>
    <cellStyle name="표준 3 2 2" xfId="121"/>
    <cellStyle name="표준 3 2 3" xfId="75"/>
    <cellStyle name="표준 3 2 3 2" xfId="192"/>
    <cellStyle name="표준 3 2 3 2 2" xfId="272"/>
    <cellStyle name="표준 3 2 3 3" xfId="152"/>
    <cellStyle name="표준 3 2 3 3 2" xfId="312"/>
    <cellStyle name="표준 3 2 3 4" xfId="232"/>
    <cellStyle name="표준 3 2 4" xfId="136"/>
    <cellStyle name="표준 3 2 4 2" xfId="216"/>
    <cellStyle name="표준 3 2 4 2 2" xfId="296"/>
    <cellStyle name="표준 3 2 4 3" xfId="176"/>
    <cellStyle name="표준 3 2 4 3 2" xfId="336"/>
    <cellStyle name="표준 3 2 4 4" xfId="256"/>
    <cellStyle name="표준 3 2 5" xfId="67"/>
    <cellStyle name="표준 3 2 5 2" xfId="184"/>
    <cellStyle name="표준 3 2 5 3" xfId="264"/>
    <cellStyle name="표준 3 2 6" xfId="144"/>
    <cellStyle name="표준 3 2 6 2" xfId="304"/>
    <cellStyle name="표준 3 2 7" xfId="224"/>
    <cellStyle name="표준 3 3" xfId="11"/>
    <cellStyle name="표준 4" xfId="12"/>
    <cellStyle name="표준 4 2" xfId="14"/>
    <cellStyle name="표준 4 2 2" xfId="70"/>
    <cellStyle name="표준 4 2 2 2" xfId="187"/>
    <cellStyle name="표준 4 2 2 2 2" xfId="267"/>
    <cellStyle name="표준 4 2 2 3" xfId="147"/>
    <cellStyle name="표준 4 2 2 3 2" xfId="307"/>
    <cellStyle name="표준 4 2 2 4" xfId="227"/>
    <cellStyle name="표준 4 2 3" xfId="131"/>
    <cellStyle name="표준 4 2 3 2" xfId="211"/>
    <cellStyle name="표준 4 2 3 2 2" xfId="291"/>
    <cellStyle name="표준 4 2 3 3" xfId="171"/>
    <cellStyle name="표준 4 2 3 3 2" xfId="331"/>
    <cellStyle name="표준 4 2 3 4" xfId="251"/>
    <cellStyle name="표준 4 2 4" xfId="62"/>
    <cellStyle name="표준 4 2 4 2" xfId="179"/>
    <cellStyle name="표준 4 2 4 3" xfId="259"/>
    <cellStyle name="표준 4 2 5" xfId="139"/>
    <cellStyle name="표준 4 2 5 2" xfId="299"/>
    <cellStyle name="표준 4 2 6" xfId="219"/>
    <cellStyle name="표준 4 3" xfId="21"/>
    <cellStyle name="표준 4 3 2" xfId="77"/>
    <cellStyle name="표준 4 3 2 2" xfId="194"/>
    <cellStyle name="표준 4 3 2 2 2" xfId="274"/>
    <cellStyle name="표준 4 3 2 3" xfId="154"/>
    <cellStyle name="표준 4 3 2 3 2" xfId="314"/>
    <cellStyle name="표준 4 3 2 4" xfId="234"/>
    <cellStyle name="표준 4 3 3" xfId="138"/>
    <cellStyle name="표준 4 3 3 2" xfId="218"/>
    <cellStyle name="표준 4 3 3 2 2" xfId="298"/>
    <cellStyle name="표준 4 3 3 3" xfId="178"/>
    <cellStyle name="표준 4 3 3 3 2" xfId="338"/>
    <cellStyle name="표준 4 3 3 4" xfId="258"/>
    <cellStyle name="표준 4 3 4" xfId="69"/>
    <cellStyle name="표준 4 3 4 2" xfId="186"/>
    <cellStyle name="표준 4 3 4 3" xfId="266"/>
    <cellStyle name="표준 4 3 5" xfId="146"/>
    <cellStyle name="표준 4 3 5 2" xfId="306"/>
    <cellStyle name="표준 4 3 6" xfId="226"/>
    <cellStyle name="표준 4 4" xfId="122"/>
    <cellStyle name="표준 5" xfId="123"/>
    <cellStyle name="표준 6" xfId="124"/>
    <cellStyle name="표준 7" xfId="125"/>
    <cellStyle name="표준 7 2" xfId="207"/>
    <cellStyle name="표준 7 2 2" xfId="287"/>
    <cellStyle name="표준 7 3" xfId="167"/>
    <cellStyle name="표준 7 3 2" xfId="327"/>
    <cellStyle name="표준 7 4" xfId="247"/>
    <cellStyle name="표준 8" xfId="13"/>
    <cellStyle name="표준 8 2" xfId="20"/>
    <cellStyle name="표준 8 2 2" xfId="76"/>
    <cellStyle name="표준 8 2 2 2" xfId="193"/>
    <cellStyle name="표준 8 2 2 2 2" xfId="273"/>
    <cellStyle name="표준 8 2 2 3" xfId="153"/>
    <cellStyle name="표준 8 2 2 3 2" xfId="313"/>
    <cellStyle name="표준 8 2 2 4" xfId="233"/>
    <cellStyle name="표준 8 2 3" xfId="137"/>
    <cellStyle name="표준 8 2 3 2" xfId="217"/>
    <cellStyle name="표준 8 2 3 2 2" xfId="297"/>
    <cellStyle name="표준 8 2 3 3" xfId="177"/>
    <cellStyle name="표준 8 2 3 3 2" xfId="337"/>
    <cellStyle name="표준 8 2 3 4" xfId="257"/>
    <cellStyle name="표준 8 2 4" xfId="68"/>
    <cellStyle name="표준 8 2 4 2" xfId="185"/>
    <cellStyle name="표준 8 2 4 3" xfId="265"/>
    <cellStyle name="표준 8 2 5" xfId="145"/>
    <cellStyle name="표준 8 2 5 2" xfId="305"/>
    <cellStyle name="표준 8 2 6" xfId="2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N31"/>
  <sheetViews>
    <sheetView tabSelected="1" view="pageBreakPreview" zoomScale="85" zoomScaleNormal="85" zoomScaleSheetLayoutView="85" workbookViewId="0">
      <selection activeCell="A19" sqref="A19:XFD19"/>
    </sheetView>
  </sheetViews>
  <sheetFormatPr defaultColWidth="8.88671875" defaultRowHeight="13.5"/>
  <cols>
    <col min="1" max="1" width="5.109375" style="1" customWidth="1"/>
    <col min="2" max="2" width="7.109375" style="1" customWidth="1"/>
    <col min="3" max="3" width="22.6640625" style="3" customWidth="1"/>
    <col min="4" max="4" width="8.88671875" style="4" customWidth="1"/>
    <col min="5" max="5" width="13.77734375" style="4" customWidth="1"/>
    <col min="6" max="6" width="14.21875" style="4" customWidth="1"/>
    <col min="7" max="7" width="4" style="3" customWidth="1"/>
    <col min="8" max="8" width="18.33203125" style="5" customWidth="1"/>
    <col min="9" max="9" width="12.109375" style="3" customWidth="1"/>
    <col min="10" max="10" width="16.5546875" style="3" bestFit="1" customWidth="1"/>
    <col min="11" max="12" width="8.88671875" style="1"/>
    <col min="13" max="13" width="29.5546875" style="1" customWidth="1"/>
    <col min="14" max="16384" width="8.88671875" style="1"/>
  </cols>
  <sheetData>
    <row r="2" spans="1:13" ht="27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spans="1:13" ht="15.75" customHeight="1">
      <c r="A3" s="2"/>
    </row>
    <row r="4" spans="1:13" ht="30" customHeight="1">
      <c r="A4" s="6" t="s">
        <v>9</v>
      </c>
      <c r="B4" s="6" t="s">
        <v>0</v>
      </c>
      <c r="C4" s="7" t="s">
        <v>1</v>
      </c>
      <c r="D4" s="21" t="s">
        <v>2</v>
      </c>
      <c r="E4" s="22"/>
      <c r="F4" s="7" t="s">
        <v>3</v>
      </c>
      <c r="G4" s="7" t="s">
        <v>12</v>
      </c>
      <c r="H4" s="13" t="s">
        <v>15</v>
      </c>
      <c r="I4" s="8" t="s">
        <v>4</v>
      </c>
      <c r="J4" s="7" t="s">
        <v>5</v>
      </c>
      <c r="K4" s="7" t="s">
        <v>6</v>
      </c>
      <c r="L4" s="7" t="s">
        <v>7</v>
      </c>
      <c r="M4" s="7" t="s">
        <v>8</v>
      </c>
    </row>
    <row r="5" spans="1:13" s="12" customFormat="1" ht="30" customHeight="1">
      <c r="A5" s="14">
        <v>1</v>
      </c>
      <c r="B5" s="14" t="s">
        <v>42</v>
      </c>
      <c r="C5" s="9" t="s">
        <v>17</v>
      </c>
      <c r="D5" s="10" t="s">
        <v>10</v>
      </c>
      <c r="E5" s="10" t="s">
        <v>31</v>
      </c>
      <c r="F5" s="10" t="s">
        <v>11</v>
      </c>
      <c r="G5" s="9">
        <v>1</v>
      </c>
      <c r="H5" s="11">
        <v>2310</v>
      </c>
      <c r="I5" s="15" t="s">
        <v>13</v>
      </c>
      <c r="J5" s="10" t="s">
        <v>14</v>
      </c>
      <c r="K5" s="10" t="s">
        <v>39</v>
      </c>
      <c r="L5" s="10" t="s">
        <v>41</v>
      </c>
      <c r="M5" s="29">
        <v>2025.03</v>
      </c>
    </row>
    <row r="6" spans="1:13" s="12" customFormat="1" ht="30" customHeight="1">
      <c r="A6" s="14">
        <f>A5+1</f>
        <v>2</v>
      </c>
      <c r="B6" s="14" t="s">
        <v>42</v>
      </c>
      <c r="C6" s="9" t="s">
        <v>18</v>
      </c>
      <c r="D6" s="10" t="s">
        <v>10</v>
      </c>
      <c r="E6" s="10" t="s">
        <v>31</v>
      </c>
      <c r="F6" s="10" t="s">
        <v>11</v>
      </c>
      <c r="G6" s="9">
        <v>1</v>
      </c>
      <c r="H6" s="11">
        <v>2603</v>
      </c>
      <c r="I6" s="15" t="s">
        <v>13</v>
      </c>
      <c r="J6" s="15" t="s">
        <v>14</v>
      </c>
      <c r="K6" s="10" t="s">
        <v>38</v>
      </c>
      <c r="L6" s="10" t="s">
        <v>40</v>
      </c>
      <c r="M6" s="19">
        <v>2025.06</v>
      </c>
    </row>
    <row r="7" spans="1:13" s="12" customFormat="1" ht="30" customHeight="1">
      <c r="A7" s="14">
        <f t="shared" ref="A7:A17" si="0">A6+1</f>
        <v>3</v>
      </c>
      <c r="B7" s="14" t="s">
        <v>42</v>
      </c>
      <c r="C7" s="9" t="s">
        <v>19</v>
      </c>
      <c r="D7" s="10" t="s">
        <v>10</v>
      </c>
      <c r="E7" s="10" t="s">
        <v>31</v>
      </c>
      <c r="F7" s="10" t="s">
        <v>11</v>
      </c>
      <c r="G7" s="9">
        <v>1</v>
      </c>
      <c r="H7" s="11">
        <v>2465</v>
      </c>
      <c r="I7" s="15" t="s">
        <v>13</v>
      </c>
      <c r="J7" s="10" t="s">
        <v>14</v>
      </c>
      <c r="K7" s="10" t="s">
        <v>38</v>
      </c>
      <c r="L7" s="10" t="s">
        <v>40</v>
      </c>
      <c r="M7" s="19">
        <v>2025.06</v>
      </c>
    </row>
    <row r="8" spans="1:13" s="12" customFormat="1" ht="30" customHeight="1">
      <c r="A8" s="14">
        <f t="shared" si="0"/>
        <v>4</v>
      </c>
      <c r="B8" s="14" t="s">
        <v>42</v>
      </c>
      <c r="C8" s="9" t="s">
        <v>20</v>
      </c>
      <c r="D8" s="10" t="s">
        <v>10</v>
      </c>
      <c r="E8" s="10" t="s">
        <v>31</v>
      </c>
      <c r="F8" s="10" t="s">
        <v>11</v>
      </c>
      <c r="G8" s="9">
        <v>1</v>
      </c>
      <c r="H8" s="11">
        <v>1440</v>
      </c>
      <c r="I8" s="15" t="s">
        <v>13</v>
      </c>
      <c r="J8" s="10" t="s">
        <v>14</v>
      </c>
      <c r="K8" s="10" t="s">
        <v>38</v>
      </c>
      <c r="L8" s="10" t="s">
        <v>40</v>
      </c>
      <c r="M8" s="19">
        <v>2025.04</v>
      </c>
    </row>
    <row r="9" spans="1:13" s="12" customFormat="1" ht="30" customHeight="1">
      <c r="A9" s="14">
        <f t="shared" si="0"/>
        <v>5</v>
      </c>
      <c r="B9" s="14" t="s">
        <v>48</v>
      </c>
      <c r="C9" s="9" t="s">
        <v>36</v>
      </c>
      <c r="D9" s="10" t="s">
        <v>10</v>
      </c>
      <c r="E9" s="10" t="s">
        <v>31</v>
      </c>
      <c r="F9" s="10" t="s">
        <v>11</v>
      </c>
      <c r="G9" s="9">
        <v>5</v>
      </c>
      <c r="H9" s="11">
        <v>685</v>
      </c>
      <c r="I9" s="15" t="s">
        <v>13</v>
      </c>
      <c r="J9" s="10" t="s">
        <v>14</v>
      </c>
      <c r="K9" s="10" t="s">
        <v>46</v>
      </c>
      <c r="L9" s="10" t="s">
        <v>47</v>
      </c>
      <c r="M9" s="19">
        <v>2024.09</v>
      </c>
    </row>
    <row r="10" spans="1:13" s="12" customFormat="1" ht="30" customHeight="1">
      <c r="A10" s="14">
        <f t="shared" si="0"/>
        <v>6</v>
      </c>
      <c r="B10" s="14" t="s">
        <v>49</v>
      </c>
      <c r="C10" s="9" t="s">
        <v>34</v>
      </c>
      <c r="D10" s="10" t="s">
        <v>10</v>
      </c>
      <c r="E10" s="10" t="s">
        <v>31</v>
      </c>
      <c r="F10" s="10" t="s">
        <v>11</v>
      </c>
      <c r="G10" s="9">
        <v>1</v>
      </c>
      <c r="H10" s="11">
        <v>550</v>
      </c>
      <c r="I10" s="15" t="s">
        <v>13</v>
      </c>
      <c r="J10" s="10" t="s">
        <v>14</v>
      </c>
      <c r="K10" s="10" t="s">
        <v>44</v>
      </c>
      <c r="L10" s="10" t="s">
        <v>45</v>
      </c>
      <c r="M10" s="19">
        <v>2025.05</v>
      </c>
    </row>
    <row r="11" spans="1:13" s="12" customFormat="1" ht="30" customHeight="1">
      <c r="A11" s="14">
        <f t="shared" si="0"/>
        <v>7</v>
      </c>
      <c r="B11" s="14" t="s">
        <v>42</v>
      </c>
      <c r="C11" s="9" t="s">
        <v>22</v>
      </c>
      <c r="D11" s="10" t="s">
        <v>52</v>
      </c>
      <c r="E11" s="10" t="s">
        <v>32</v>
      </c>
      <c r="F11" s="10" t="s">
        <v>16</v>
      </c>
      <c r="G11" s="9">
        <v>1</v>
      </c>
      <c r="H11" s="11">
        <v>417</v>
      </c>
      <c r="I11" s="15" t="s">
        <v>13</v>
      </c>
      <c r="J11" s="10" t="s">
        <v>14</v>
      </c>
      <c r="K11" s="10" t="s">
        <v>38</v>
      </c>
      <c r="L11" s="10" t="s">
        <v>40</v>
      </c>
      <c r="M11" s="29">
        <v>2025.03</v>
      </c>
    </row>
    <row r="12" spans="1:13" s="12" customFormat="1" ht="30" customHeight="1">
      <c r="A12" s="14">
        <f t="shared" si="0"/>
        <v>8</v>
      </c>
      <c r="B12" s="14" t="s">
        <v>42</v>
      </c>
      <c r="C12" s="9" t="s">
        <v>23</v>
      </c>
      <c r="D12" s="10" t="s">
        <v>52</v>
      </c>
      <c r="E12" s="10" t="s">
        <v>33</v>
      </c>
      <c r="F12" s="10" t="s">
        <v>16</v>
      </c>
      <c r="G12" s="9">
        <v>1</v>
      </c>
      <c r="H12" s="11">
        <v>557</v>
      </c>
      <c r="I12" s="15" t="s">
        <v>13</v>
      </c>
      <c r="J12" s="10" t="s">
        <v>14</v>
      </c>
      <c r="K12" s="10" t="s">
        <v>38</v>
      </c>
      <c r="L12" s="10" t="s">
        <v>40</v>
      </c>
      <c r="M12" s="19">
        <v>2025.06</v>
      </c>
    </row>
    <row r="13" spans="1:13" s="12" customFormat="1" ht="30" customHeight="1">
      <c r="A13" s="14">
        <f t="shared" si="0"/>
        <v>9</v>
      </c>
      <c r="B13" s="14" t="s">
        <v>42</v>
      </c>
      <c r="C13" s="9" t="s">
        <v>24</v>
      </c>
      <c r="D13" s="10" t="s">
        <v>52</v>
      </c>
      <c r="E13" s="10" t="s">
        <v>32</v>
      </c>
      <c r="F13" s="10" t="s">
        <v>16</v>
      </c>
      <c r="G13" s="9">
        <v>1</v>
      </c>
      <c r="H13" s="11">
        <v>593</v>
      </c>
      <c r="I13" s="15" t="s">
        <v>13</v>
      </c>
      <c r="J13" s="10" t="s">
        <v>14</v>
      </c>
      <c r="K13" s="10" t="s">
        <v>38</v>
      </c>
      <c r="L13" s="10" t="s">
        <v>40</v>
      </c>
      <c r="M13" s="19">
        <v>2025.06</v>
      </c>
    </row>
    <row r="14" spans="1:13" s="12" customFormat="1" ht="30" customHeight="1">
      <c r="A14" s="14">
        <f t="shared" si="0"/>
        <v>10</v>
      </c>
      <c r="B14" s="14" t="s">
        <v>42</v>
      </c>
      <c r="C14" s="9" t="s">
        <v>25</v>
      </c>
      <c r="D14" s="10" t="s">
        <v>26</v>
      </c>
      <c r="E14" s="10" t="s">
        <v>59</v>
      </c>
      <c r="F14" s="10" t="s">
        <v>16</v>
      </c>
      <c r="G14" s="9">
        <v>1</v>
      </c>
      <c r="H14" s="11">
        <v>539</v>
      </c>
      <c r="I14" s="15" t="s">
        <v>13</v>
      </c>
      <c r="J14" s="10" t="s">
        <v>14</v>
      </c>
      <c r="K14" s="10" t="s">
        <v>38</v>
      </c>
      <c r="L14" s="10" t="s">
        <v>40</v>
      </c>
      <c r="M14" s="19">
        <v>2025.04</v>
      </c>
    </row>
    <row r="15" spans="1:13" s="12" customFormat="1" ht="30" customHeight="1">
      <c r="A15" s="14">
        <f t="shared" si="0"/>
        <v>11</v>
      </c>
      <c r="B15" s="14" t="s">
        <v>42</v>
      </c>
      <c r="C15" s="9" t="s">
        <v>27</v>
      </c>
      <c r="D15" s="10" t="s">
        <v>26</v>
      </c>
      <c r="E15" s="10" t="s">
        <v>59</v>
      </c>
      <c r="F15" s="10" t="s">
        <v>28</v>
      </c>
      <c r="G15" s="9">
        <v>1</v>
      </c>
      <c r="H15" s="11">
        <v>192</v>
      </c>
      <c r="I15" s="15" t="s">
        <v>13</v>
      </c>
      <c r="J15" s="10" t="s">
        <v>14</v>
      </c>
      <c r="K15" s="10" t="s">
        <v>38</v>
      </c>
      <c r="L15" s="10" t="s">
        <v>40</v>
      </c>
      <c r="M15" s="19">
        <v>2025.05</v>
      </c>
    </row>
    <row r="16" spans="1:13" s="12" customFormat="1" ht="30" customHeight="1">
      <c r="A16" s="14">
        <f t="shared" si="0"/>
        <v>12</v>
      </c>
      <c r="B16" s="14" t="s">
        <v>53</v>
      </c>
      <c r="C16" s="9" t="s">
        <v>29</v>
      </c>
      <c r="D16" s="10" t="s">
        <v>26</v>
      </c>
      <c r="E16" s="10" t="s">
        <v>59</v>
      </c>
      <c r="F16" s="10" t="s">
        <v>30</v>
      </c>
      <c r="G16" s="9">
        <v>1</v>
      </c>
      <c r="H16" s="11">
        <v>190</v>
      </c>
      <c r="I16" s="15" t="s">
        <v>13</v>
      </c>
      <c r="J16" s="10" t="s">
        <v>14</v>
      </c>
      <c r="K16" s="10" t="s">
        <v>38</v>
      </c>
      <c r="L16" s="10" t="s">
        <v>40</v>
      </c>
      <c r="M16" s="19">
        <v>2025.05</v>
      </c>
    </row>
    <row r="17" spans="1:14" s="12" customFormat="1" ht="30" customHeight="1">
      <c r="A17" s="14">
        <f t="shared" si="0"/>
        <v>13</v>
      </c>
      <c r="B17" s="14" t="s">
        <v>42</v>
      </c>
      <c r="C17" s="9" t="s">
        <v>35</v>
      </c>
      <c r="D17" s="10" t="s">
        <v>26</v>
      </c>
      <c r="E17" s="10" t="s">
        <v>59</v>
      </c>
      <c r="F17" s="10" t="s">
        <v>37</v>
      </c>
      <c r="G17" s="9">
        <v>2</v>
      </c>
      <c r="H17" s="11">
        <v>44</v>
      </c>
      <c r="I17" s="15" t="s">
        <v>13</v>
      </c>
      <c r="J17" s="10" t="s">
        <v>14</v>
      </c>
      <c r="K17" s="10" t="s">
        <v>46</v>
      </c>
      <c r="L17" s="10" t="s">
        <v>47</v>
      </c>
      <c r="M17" s="16">
        <v>2024.12</v>
      </c>
    </row>
    <row r="18" spans="1:14" s="12" customFormat="1" ht="30" customHeight="1">
      <c r="A18" s="14">
        <f>A17+1</f>
        <v>14</v>
      </c>
      <c r="B18" s="18" t="s">
        <v>43</v>
      </c>
      <c r="C18" s="9" t="s">
        <v>21</v>
      </c>
      <c r="D18" s="10" t="s">
        <v>10</v>
      </c>
      <c r="E18" s="10" t="s">
        <v>31</v>
      </c>
      <c r="F18" s="10" t="s">
        <v>11</v>
      </c>
      <c r="G18" s="9">
        <v>1</v>
      </c>
      <c r="H18" s="11">
        <v>900</v>
      </c>
      <c r="I18" s="15" t="s">
        <v>13</v>
      </c>
      <c r="J18" s="10" t="s">
        <v>14</v>
      </c>
      <c r="K18" s="10" t="s">
        <v>38</v>
      </c>
      <c r="L18" s="10" t="s">
        <v>40</v>
      </c>
      <c r="M18" s="19">
        <v>2026.05</v>
      </c>
    </row>
    <row r="19" spans="1:14" s="26" customFormat="1" ht="27" customHeight="1">
      <c r="A19" s="27" t="s">
        <v>60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</row>
    <row r="20" spans="1:14" s="12" customFormat="1" ht="26.25" customHeight="1">
      <c r="A20" s="27" t="s">
        <v>54</v>
      </c>
      <c r="B20" s="27"/>
      <c r="C20" s="27"/>
      <c r="D20" s="27"/>
      <c r="E20" s="27"/>
      <c r="F20" s="27"/>
      <c r="G20" s="27"/>
      <c r="H20" s="27"/>
      <c r="I20" s="27"/>
      <c r="J20" s="27"/>
      <c r="N20" s="30"/>
    </row>
    <row r="21" spans="1:14" s="23" customFormat="1" ht="30" customHeight="1">
      <c r="A21" s="25" t="s">
        <v>55</v>
      </c>
    </row>
    <row r="22" spans="1:14" s="17" customFormat="1" ht="41.25" customHeight="1">
      <c r="A22" s="25" t="s">
        <v>56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</row>
    <row r="23" spans="1:14" s="20" customFormat="1" ht="20.25" customHeight="1">
      <c r="A23" s="25" t="s">
        <v>57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</row>
    <row r="24" spans="1:14" ht="21" customHeight="1">
      <c r="A24" s="24" t="s">
        <v>50</v>
      </c>
      <c r="B24" s="24"/>
      <c r="C24" s="24"/>
      <c r="D24" s="24"/>
      <c r="E24" s="24"/>
      <c r="F24" s="24"/>
      <c r="G24" s="24"/>
      <c r="H24" s="24"/>
      <c r="I24" s="24"/>
      <c r="J24" s="24"/>
    </row>
    <row r="25" spans="1:14" ht="36" customHeight="1">
      <c r="A25" s="24" t="s">
        <v>51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</row>
    <row r="26" spans="1:14" ht="1.5" customHeight="1"/>
    <row r="27" spans="1:14" ht="12.75" customHeight="1"/>
    <row r="28" spans="1:14" ht="12.75" customHeight="1"/>
    <row r="29" spans="1:14" ht="12.75" customHeight="1"/>
    <row r="30" spans="1:14" ht="12.75" customHeight="1"/>
    <row r="31" spans="1:14" ht="12.75" customHeight="1"/>
  </sheetData>
  <sortState ref="A2:M29">
    <sortCondition ref="B4:B509"/>
    <sortCondition ref="H4:H509"/>
  </sortState>
  <mergeCells count="9">
    <mergeCell ref="A22:M22"/>
    <mergeCell ref="A2:M2"/>
    <mergeCell ref="A25:M25"/>
    <mergeCell ref="A23:M23"/>
    <mergeCell ref="A19:XFD19"/>
    <mergeCell ref="D4:E4"/>
    <mergeCell ref="A21:XFD21"/>
    <mergeCell ref="A24:J24"/>
    <mergeCell ref="A20:J20"/>
  </mergeCells>
  <phoneticPr fontId="9" type="noConversion"/>
  <pageMargins left="0.31496062992125984" right="0.15748031496062992" top="0.63" bottom="0.5" header="0.38" footer="0.28000000000000003"/>
  <pageSetup paperSize="8" orientation="landscape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물품</vt:lpstr>
      <vt:lpstr>물품!Print_Area</vt:lpstr>
      <vt:lpstr>물품!Print_Titles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정 세향/3급병/총무처 총무부</cp:lastModifiedBy>
  <cp:lastPrinted>2024-06-18T08:07:22Z</cp:lastPrinted>
  <dcterms:created xsi:type="dcterms:W3CDTF">2017-01-11T08:33:45Z</dcterms:created>
  <dcterms:modified xsi:type="dcterms:W3CDTF">2024-06-18T08:38:37Z</dcterms:modified>
</cp:coreProperties>
</file>